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3E82B167-ED7C-46F6-8C39-443431038A3A}" xr6:coauthVersionLast="47" xr6:coauthVersionMax="47" xr10:uidLastSave="{00000000-0000-0000-0000-000000000000}"/>
  <workbookProtection workbookAlgorithmName="SHA-512" workbookHashValue="swDMOLtydLo5rf8V52RaOEThq8w944sbtbR9uMLm1nLlRUnH/xYWtXI0JRpNIL+X/2EkAQy/5jwF086dMqzVOw==" workbookSaltValue="3EZBKUZhFnuWBEPtlDtOkw==" workbookSpinCount="100000" lockStructure="1"/>
  <bookViews>
    <workbookView xWindow="-28920" yWindow="-120" windowWidth="29040" windowHeight="15720" xr2:uid="{67FDD313-84BE-4B02-A326-88B27C8096FB}"/>
  </bookViews>
  <sheets>
    <sheet name="Form D.3" sheetId="1" r:id="rId1"/>
    <sheet name="D.3 Responses" sheetId="2" state="veryHidden" r:id="rId2"/>
    <sheet name="Licensee List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C3" i="2"/>
  <c r="D3" i="2"/>
  <c r="E3" i="2"/>
  <c r="B3" i="2"/>
  <c r="E15" i="2" l="1"/>
  <c r="D15" i="2"/>
  <c r="C15" i="2"/>
  <c r="B15" i="2"/>
</calcChain>
</file>

<file path=xl/sharedStrings.xml><?xml version="1.0" encoding="utf-8"?>
<sst xmlns="http://schemas.openxmlformats.org/spreadsheetml/2006/main" count="83" uniqueCount="78">
  <si>
    <t>Applicant Name</t>
  </si>
  <si>
    <t xml:space="preserve">A C TRANSPORT LTD.  </t>
  </si>
  <si>
    <t>Month</t>
  </si>
  <si>
    <t>Total Truck Tags</t>
  </si>
  <si>
    <t>#On Dock Trips</t>
  </si>
  <si>
    <t>#Off Dock Trips</t>
  </si>
  <si>
    <t>Total GEOtab reported kilometers</t>
  </si>
  <si>
    <t xml:space="preserve">A-CAN TRANSPORT LTD.  </t>
  </si>
  <si>
    <t>ADP TRANSPORT LTD</t>
  </si>
  <si>
    <t xml:space="preserve">AHEER TRANSPORTATION LTD. </t>
  </si>
  <si>
    <t xml:space="preserve">AMALGAMATED TRANSPORT SYSTEMS INC. </t>
  </si>
  <si>
    <t>AMK CARRIER INC.</t>
  </si>
  <si>
    <t>AQUATRANS DISTRIBUTORS INC.</t>
  </si>
  <si>
    <t xml:space="preserve">BAGRI BROS ENTERPRISES INC. </t>
  </si>
  <si>
    <t>BEST CAN TRUCKING LTD.</t>
  </si>
  <si>
    <t xml:space="preserve">BIG BOSS TRANSPORT INC. </t>
  </si>
  <si>
    <t>CAN AMERICAN ENTERPRISES LTD.</t>
  </si>
  <si>
    <t xml:space="preserve">CANAAN SHIPPING CO. LTD. </t>
  </si>
  <si>
    <t>CANADA DRAYAGE INC.</t>
  </si>
  <si>
    <t>CANADA WEST WAREHOUSING LTD.</t>
  </si>
  <si>
    <t xml:space="preserve">CANADIAN BOYS TRANSPORT LTD </t>
  </si>
  <si>
    <t xml:space="preserve">CANADIAN NATIONAL TRANSPORTATION LIMITED </t>
  </si>
  <si>
    <t>CANSTAR TRUCKING CO LTD.</t>
  </si>
  <si>
    <t>INTERMODEX LOGISTICS LTD.</t>
  </si>
  <si>
    <t xml:space="preserve">COLUMBIA CONTAINERS LTD. </t>
  </si>
  <si>
    <t>FERNDALE TRANSPORT LTD.</t>
  </si>
  <si>
    <t xml:space="preserve">FULL LOAD TRANSPORT SERVICES INC. </t>
  </si>
  <si>
    <t>FUTURE TRUCKING LTD.</t>
  </si>
  <si>
    <t xml:space="preserve">GANTRY TRUCKING LTD. </t>
  </si>
  <si>
    <t xml:space="preserve">GOODRICH TRANSPORT LTD. </t>
  </si>
  <si>
    <t>GRL FREIGHTWAYS LTD</t>
  </si>
  <si>
    <t>GULZAR TRANSPORT INC.</t>
  </si>
  <si>
    <t xml:space="preserve">GUR-ISH TRUCKING LTD. </t>
  </si>
  <si>
    <t xml:space="preserve">H. RATTAN TRUCKING LTD. </t>
  </si>
  <si>
    <t xml:space="preserve">HAP ENTERPRISES LTD. </t>
  </si>
  <si>
    <t xml:space="preserve">HARBOUR LINK CONTAINER SERVICES INC. </t>
  </si>
  <si>
    <t>JET SPEED TRANSPORT LTD.</t>
  </si>
  <si>
    <t>JETE'S LUMBER COMPANY LTD.</t>
  </si>
  <si>
    <t>KD TRUCKLINE LTD.</t>
  </si>
  <si>
    <t>KTL TRANSPORT INC.</t>
  </si>
  <si>
    <t>LALLY BROS. HOLDING LTD.</t>
  </si>
  <si>
    <t>LEI CARTAGE LTD.</t>
  </si>
  <si>
    <t xml:space="preserve">MAERSK LOGISITICS &amp; SERVICES CANADA INC.
</t>
  </si>
  <si>
    <t xml:space="preserve">MDW EXPRESS TRANSPORT LTD. </t>
  </si>
  <si>
    <t>OLYMPIA TRANSPORTATION LTD.</t>
  </si>
  <si>
    <t>ORCA CANADIAN TRANSPORT LTD.</t>
  </si>
  <si>
    <t>PROVINCIAL TRANSPORTATION LTD.</t>
  </si>
  <si>
    <t>PRUDENTIAL TRANSPORTATION LTD.</t>
  </si>
  <si>
    <t xml:space="preserve">QUALITY FOREST PRODUCTS LTD. </t>
  </si>
  <si>
    <t>RAJA ROAD RAIL SERVICES LTD</t>
  </si>
  <si>
    <t xml:space="preserve">RAY-MONT LOGISTICS VANCOUVER INC. </t>
  </si>
  <si>
    <t>RIDEWAY TRANSPORT LTD.</t>
  </si>
  <si>
    <t xml:space="preserve">ROYAL CITY ROADLINE INC. </t>
  </si>
  <si>
    <t>ROYAL TEAM CANADA TRANSPORT LTD.</t>
  </si>
  <si>
    <t xml:space="preserve">SAHIR TRUCKING LTD. </t>
  </si>
  <si>
    <t xml:space="preserve">SANDHAR TRUCKING LTD.  </t>
  </si>
  <si>
    <t>SEAVILLE TRANSPORT LOGISTICS LTD.</t>
  </si>
  <si>
    <t>SIMARD WESTLINK INC.</t>
  </si>
  <si>
    <t>SMART CHOICE TRANSPORT LTD.</t>
  </si>
  <si>
    <t xml:space="preserve">SUPER STAR TRUCKING LTD. </t>
  </si>
  <si>
    <t>SUPERSONIC TRANSPORT LTD</t>
  </si>
  <si>
    <t>SUPREME TRUCKING LTD.</t>
  </si>
  <si>
    <t xml:space="preserve">T S D HOLDING INC. </t>
  </si>
  <si>
    <t>TEAM TRANSPORT SERVICES LTD.</t>
  </si>
  <si>
    <t xml:space="preserve">TRANSBC FREIGHTWAYS (2007) LTD </t>
  </si>
  <si>
    <t>TRASBC FREIGHT LTD.</t>
  </si>
  <si>
    <t xml:space="preserve">TRIANGLE TRANSPORTATION LTD. </t>
  </si>
  <si>
    <t xml:space="preserve">UNIQUE TRUCKING LTD. </t>
  </si>
  <si>
    <t>UNITED COASTAL LOGISTICS LTD.</t>
  </si>
  <si>
    <t>VICINITY TRANSPORTATION LTD.</t>
  </si>
  <si>
    <t>WEST COAST FREIGHT LTD.</t>
  </si>
  <si>
    <t>WTC TRUCKING BC INC.</t>
  </si>
  <si>
    <t>Average</t>
  </si>
  <si>
    <t>Form D.3 - On Dock/Off Dock Data</t>
  </si>
  <si>
    <t>Applicant</t>
  </si>
  <si>
    <t>Returning applicants who disagree with the monthly on dock trips reported on their VFPA scorecard and the extrapolated off-dock volume can indicate why here and include supporting documents.</t>
  </si>
  <si>
    <r>
      <t>IMPORTANT NOTE FOR RETURNING APPLICANTS</t>
    </r>
    <r>
      <rPr>
        <sz val="11"/>
        <color theme="1"/>
        <rFont val="Calibri"/>
        <family val="2"/>
      </rPr>
      <t xml:space="preserve">: </t>
    </r>
  </si>
  <si>
    <t xml:space="preserve">If the supporting documents do not clearly and convincingly identify the number of on dock and off dock trips per tagged truck reported and/or how the monthly totals were calculated, the Commissioner may rely on the total number of on-dock trips reported in the applicant's VFPA scorecard between the same period.  Off-dock trips will be based on a 1:1 ratio of on-dock trips.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</si>
</sst>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9" tint="0.39997558519241921"/>
      <name val="Aptos Narrow"/>
      <family val="2"/>
      <scheme val="minor"/>
    </font>
    <font>
      <b/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3" borderId="1" applyNumberFormat="0" applyAlignment="0" applyProtection="0"/>
    <xf numFmtId="0" fontId="3" fillId="0" borderId="0"/>
    <xf numFmtId="0" fontId="4" fillId="2" borderId="0" applyNumberFormat="0" applyBorder="0" applyAlignment="0" applyProtection="0"/>
  </cellStyleXfs>
  <cellXfs count="28">
    <xf numFmtId="0" fontId="0" fillId="0" borderId="0" xfId="0"/>
    <xf numFmtId="0" fontId="6" fillId="0" borderId="0" xfId="0" applyFont="1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wrapText="1"/>
    </xf>
    <xf numFmtId="17" fontId="0" fillId="0" borderId="0" xfId="0" applyNumberFormat="1"/>
    <xf numFmtId="0" fontId="0" fillId="0" borderId="0" xfId="0" applyProtection="1">
      <protection locked="0"/>
    </xf>
    <xf numFmtId="0" fontId="7" fillId="0" borderId="2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3" xfId="2" applyFont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3" fillId="0" borderId="3" xfId="2" applyBorder="1" applyAlignment="1">
      <alignment vertical="center"/>
    </xf>
    <xf numFmtId="0" fontId="0" fillId="0" borderId="3" xfId="2" applyFont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vertical="center"/>
    </xf>
    <xf numFmtId="0" fontId="0" fillId="4" borderId="5" xfId="0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 wrapText="1" indent="3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4" borderId="5" xfId="0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7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">
    <cellStyle name="Bad 2" xfId="3" xr:uid="{8B28263A-F045-4566-87A5-2F17E240654A}"/>
    <cellStyle name="Calculation" xfId="1" builtinId="22"/>
    <cellStyle name="Normal" xfId="0" builtinId="0"/>
    <cellStyle name="Normal 3" xfId="2" xr:uid="{31BEFA72-A93F-46D8-816D-448700129A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399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B8B539-9DE4-D515-017F-9042961FE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8CBDA-3754-4E3F-9097-92E90E80F635}">
  <sheetPr codeName="Sheet1"/>
  <dimension ref="B6:I29"/>
  <sheetViews>
    <sheetView showGridLines="0" tabSelected="1" workbookViewId="0">
      <selection activeCell="E32" sqref="E32"/>
    </sheetView>
  </sheetViews>
  <sheetFormatPr defaultRowHeight="15" x14ac:dyDescent="0.25"/>
  <cols>
    <col min="1" max="1" width="4.28515625" customWidth="1"/>
    <col min="2" max="2" width="7.28515625" bestFit="1" customWidth="1"/>
    <col min="3" max="3" width="12.28515625" customWidth="1"/>
    <col min="4" max="4" width="23.28515625" customWidth="1"/>
    <col min="5" max="5" width="15.5703125" customWidth="1"/>
    <col min="6" max="6" width="18.5703125" customWidth="1"/>
  </cols>
  <sheetData>
    <row r="6" spans="2:9" s="19" customFormat="1" x14ac:dyDescent="0.25">
      <c r="B6" s="19" t="s">
        <v>73</v>
      </c>
    </row>
    <row r="7" spans="2:9" x14ac:dyDescent="0.25">
      <c r="B7" s="20" t="s">
        <v>76</v>
      </c>
    </row>
    <row r="8" spans="2:9" x14ac:dyDescent="0.25">
      <c r="B8" s="27" t="s">
        <v>75</v>
      </c>
      <c r="C8" s="27"/>
      <c r="D8" s="27"/>
      <c r="E8" s="27"/>
      <c r="F8" s="27"/>
      <c r="G8" s="27"/>
      <c r="H8" s="27"/>
      <c r="I8" s="27"/>
    </row>
    <row r="9" spans="2:9" x14ac:dyDescent="0.25">
      <c r="B9" s="27"/>
      <c r="C9" s="27"/>
      <c r="D9" s="27"/>
      <c r="E9" s="27"/>
      <c r="F9" s="27"/>
      <c r="G9" s="27"/>
      <c r="H9" s="27"/>
      <c r="I9" s="27"/>
    </row>
    <row r="12" spans="2:9" x14ac:dyDescent="0.25">
      <c r="B12" s="25" t="s">
        <v>0</v>
      </c>
      <c r="C12" s="25"/>
      <c r="D12" s="17"/>
      <c r="E12" s="2"/>
      <c r="F12" s="2"/>
    </row>
    <row r="13" spans="2:9" x14ac:dyDescent="0.25">
      <c r="B13" s="1"/>
      <c r="C13" s="1"/>
      <c r="D13" s="2"/>
      <c r="E13" s="2"/>
      <c r="F13" s="2"/>
    </row>
    <row r="14" spans="2:9" ht="45" x14ac:dyDescent="0.25">
      <c r="B14" s="22" t="s">
        <v>2</v>
      </c>
      <c r="C14" s="23" t="s">
        <v>3</v>
      </c>
      <c r="D14" s="23" t="s">
        <v>4</v>
      </c>
      <c r="E14" s="23" t="s">
        <v>5</v>
      </c>
      <c r="F14" s="23" t="s">
        <v>6</v>
      </c>
    </row>
    <row r="15" spans="2:9" x14ac:dyDescent="0.25">
      <c r="B15" s="24">
        <v>45658</v>
      </c>
      <c r="C15" s="21"/>
      <c r="D15" s="21"/>
      <c r="E15" s="21"/>
      <c r="F15" s="21"/>
    </row>
    <row r="16" spans="2:9" x14ac:dyDescent="0.25">
      <c r="B16" s="24">
        <v>45689</v>
      </c>
      <c r="C16" s="21"/>
      <c r="D16" s="21"/>
      <c r="E16" s="21"/>
      <c r="F16" s="21"/>
    </row>
    <row r="17" spans="2:6" x14ac:dyDescent="0.25">
      <c r="B17" s="24">
        <v>45717</v>
      </c>
      <c r="C17" s="21"/>
      <c r="D17" s="21"/>
      <c r="E17" s="21"/>
      <c r="F17" s="21"/>
    </row>
    <row r="18" spans="2:6" x14ac:dyDescent="0.25">
      <c r="B18" s="24">
        <v>45748</v>
      </c>
      <c r="C18" s="21"/>
      <c r="D18" s="21"/>
      <c r="E18" s="21"/>
      <c r="F18" s="21"/>
    </row>
    <row r="19" spans="2:6" x14ac:dyDescent="0.25">
      <c r="B19" s="24">
        <v>45778</v>
      </c>
      <c r="C19" s="21"/>
      <c r="D19" s="21"/>
      <c r="E19" s="21"/>
      <c r="F19" s="21"/>
    </row>
    <row r="20" spans="2:6" x14ac:dyDescent="0.25">
      <c r="B20" s="24">
        <v>45809</v>
      </c>
      <c r="C20" s="21"/>
      <c r="D20" s="21"/>
      <c r="E20" s="21"/>
      <c r="F20" s="21"/>
    </row>
    <row r="21" spans="2:6" x14ac:dyDescent="0.25">
      <c r="B21" s="24">
        <v>45839</v>
      </c>
      <c r="C21" s="21"/>
      <c r="D21" s="21"/>
      <c r="E21" s="21"/>
      <c r="F21" s="21"/>
    </row>
    <row r="22" spans="2:6" x14ac:dyDescent="0.25">
      <c r="B22" s="24">
        <v>45870</v>
      </c>
      <c r="C22" s="21"/>
      <c r="D22" s="21"/>
      <c r="E22" s="21"/>
      <c r="F22" s="21"/>
    </row>
    <row r="23" spans="2:6" x14ac:dyDescent="0.25">
      <c r="B23" s="24">
        <v>45901</v>
      </c>
      <c r="C23" s="21"/>
      <c r="D23" s="21"/>
      <c r="E23" s="21"/>
      <c r="F23" s="21"/>
    </row>
    <row r="24" spans="2:6" x14ac:dyDescent="0.25">
      <c r="B24" s="24">
        <v>45931</v>
      </c>
      <c r="C24" s="21"/>
      <c r="D24" s="21"/>
      <c r="E24" s="21"/>
      <c r="F24" s="21"/>
    </row>
    <row r="25" spans="2:6" x14ac:dyDescent="0.25">
      <c r="B25" s="24">
        <v>45962</v>
      </c>
      <c r="C25" s="21"/>
      <c r="D25" s="21"/>
      <c r="E25" s="21"/>
      <c r="F25" s="21"/>
    </row>
    <row r="26" spans="2:6" x14ac:dyDescent="0.25">
      <c r="B26" s="24">
        <v>45992</v>
      </c>
      <c r="C26" s="21"/>
      <c r="D26" s="21"/>
      <c r="E26" s="21"/>
      <c r="F26" s="21"/>
    </row>
    <row r="27" spans="2:6" x14ac:dyDescent="0.25">
      <c r="E27" s="5"/>
    </row>
    <row r="28" spans="2:6" ht="108" customHeight="1" x14ac:dyDescent="0.25">
      <c r="B28" s="26" t="s">
        <v>77</v>
      </c>
      <c r="C28" s="27"/>
      <c r="D28" s="27"/>
      <c r="E28" s="27"/>
      <c r="F28" s="27"/>
    </row>
    <row r="29" spans="2:6" x14ac:dyDescent="0.25">
      <c r="B29" s="18"/>
    </row>
  </sheetData>
  <sheetProtection algorithmName="SHA-512" hashValue="jXHF/qJCZeZwNGz0xk5FtHwCyhGjCta82OsB40GN900MUboZpdY46Kc8b9PRsuoycHAIvYoNeeh46ZLRQlX/8Q==" saltValue="TOxEF6Acp1/Zv3RufxFYzQ==" spinCount="100000" sheet="1" objects="1" scenarios="1"/>
  <mergeCells count="3">
    <mergeCell ref="B12:C12"/>
    <mergeCell ref="B28:F28"/>
    <mergeCell ref="B8:I9"/>
  </mergeCells>
  <pageMargins left="0.7" right="0.7" top="0.75" bottom="0.75" header="0.3" footer="0.3"/>
  <pageSetup paperSize="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4345E54-1A13-4429-9616-3418B41BBB5A}">
          <x14:formula1>
            <xm:f>'Licensee List'!$A$1:$A$66</xm:f>
          </x14:formula1>
          <xm:sqref>D12:D13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A71F7-EE22-41F9-BEB5-0158CF5307B5}">
  <sheetPr codeName="Sheet2"/>
  <dimension ref="A1:M15"/>
  <sheetViews>
    <sheetView workbookViewId="0">
      <selection activeCell="S26" sqref="S26"/>
    </sheetView>
  </sheetViews>
  <sheetFormatPr defaultRowHeight="15" x14ac:dyDescent="0.25"/>
  <cols>
    <col min="2" max="2" width="11.140625" customWidth="1"/>
    <col min="3" max="3" width="10.42578125" customWidth="1"/>
    <col min="4" max="4" width="15.28515625" customWidth="1"/>
    <col min="5" max="5" width="16" customWidth="1"/>
  </cols>
  <sheetData>
    <row r="1" spans="1:13" x14ac:dyDescent="0.25">
      <c r="A1" t="s">
        <v>74</v>
      </c>
      <c r="B1">
        <f>'Form D.3'!D12</f>
        <v>0</v>
      </c>
    </row>
    <row r="2" spans="1:13" ht="45" x14ac:dyDescent="0.25">
      <c r="A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/>
      <c r="G2" s="4"/>
      <c r="H2" s="4"/>
      <c r="I2" s="4"/>
      <c r="J2" s="4"/>
      <c r="K2" s="4"/>
      <c r="L2" s="4"/>
      <c r="M2" s="4"/>
    </row>
    <row r="3" spans="1:13" x14ac:dyDescent="0.25">
      <c r="A3" s="4">
        <v>45717</v>
      </c>
      <c r="B3">
        <f>'Form D.3'!C15</f>
        <v>0</v>
      </c>
      <c r="C3">
        <f>'Form D.3'!D15</f>
        <v>0</v>
      </c>
      <c r="D3">
        <f>'Form D.3'!E15</f>
        <v>0</v>
      </c>
      <c r="E3">
        <f>'Form D.3'!F15</f>
        <v>0</v>
      </c>
    </row>
    <row r="4" spans="1:13" x14ac:dyDescent="0.25">
      <c r="A4" s="4">
        <v>45748</v>
      </c>
      <c r="B4">
        <f>'Form D.3'!C16</f>
        <v>0</v>
      </c>
      <c r="C4">
        <f>'Form D.3'!D16</f>
        <v>0</v>
      </c>
      <c r="D4">
        <f>'Form D.3'!E16</f>
        <v>0</v>
      </c>
      <c r="E4">
        <f>'Form D.3'!F16</f>
        <v>0</v>
      </c>
    </row>
    <row r="5" spans="1:13" x14ac:dyDescent="0.25">
      <c r="A5" s="4">
        <v>45778</v>
      </c>
      <c r="B5">
        <f>'Form D.3'!C17</f>
        <v>0</v>
      </c>
      <c r="C5">
        <f>'Form D.3'!D17</f>
        <v>0</v>
      </c>
      <c r="D5">
        <f>'Form D.3'!E17</f>
        <v>0</v>
      </c>
      <c r="E5">
        <f>'Form D.3'!F17</f>
        <v>0</v>
      </c>
    </row>
    <row r="6" spans="1:13" x14ac:dyDescent="0.25">
      <c r="A6" s="4">
        <v>45809</v>
      </c>
      <c r="B6">
        <f>'Form D.3'!C18</f>
        <v>0</v>
      </c>
      <c r="C6">
        <f>'Form D.3'!D18</f>
        <v>0</v>
      </c>
      <c r="D6">
        <f>'Form D.3'!E18</f>
        <v>0</v>
      </c>
      <c r="E6">
        <f>'Form D.3'!F18</f>
        <v>0</v>
      </c>
    </row>
    <row r="7" spans="1:13" x14ac:dyDescent="0.25">
      <c r="A7" s="4">
        <v>45839</v>
      </c>
      <c r="B7">
        <f>'Form D.3'!C19</f>
        <v>0</v>
      </c>
      <c r="C7">
        <f>'Form D.3'!D19</f>
        <v>0</v>
      </c>
      <c r="D7">
        <f>'Form D.3'!E19</f>
        <v>0</v>
      </c>
      <c r="E7">
        <f>'Form D.3'!F19</f>
        <v>0</v>
      </c>
    </row>
    <row r="8" spans="1:13" x14ac:dyDescent="0.25">
      <c r="A8" s="4">
        <v>45870</v>
      </c>
      <c r="B8">
        <f>'Form D.3'!C20</f>
        <v>0</v>
      </c>
      <c r="C8">
        <f>'Form D.3'!D20</f>
        <v>0</v>
      </c>
      <c r="D8">
        <f>'Form D.3'!E20</f>
        <v>0</v>
      </c>
      <c r="E8">
        <f>'Form D.3'!F20</f>
        <v>0</v>
      </c>
    </row>
    <row r="9" spans="1:13" x14ac:dyDescent="0.25">
      <c r="A9" s="4">
        <v>45901</v>
      </c>
      <c r="B9">
        <f>'Form D.3'!C21</f>
        <v>0</v>
      </c>
      <c r="C9">
        <f>'Form D.3'!D21</f>
        <v>0</v>
      </c>
      <c r="D9">
        <f>'Form D.3'!E21</f>
        <v>0</v>
      </c>
      <c r="E9">
        <f>'Form D.3'!F21</f>
        <v>0</v>
      </c>
    </row>
    <row r="10" spans="1:13" x14ac:dyDescent="0.25">
      <c r="A10" s="4">
        <v>45931</v>
      </c>
      <c r="B10">
        <f>'Form D.3'!C22</f>
        <v>0</v>
      </c>
      <c r="C10">
        <f>'Form D.3'!D22</f>
        <v>0</v>
      </c>
      <c r="D10">
        <f>'Form D.3'!E22</f>
        <v>0</v>
      </c>
      <c r="E10">
        <f>'Form D.3'!F22</f>
        <v>0</v>
      </c>
    </row>
    <row r="11" spans="1:13" x14ac:dyDescent="0.25">
      <c r="A11" s="4">
        <v>45962</v>
      </c>
      <c r="B11">
        <f>'Form D.3'!C23</f>
        <v>0</v>
      </c>
      <c r="C11">
        <f>'Form D.3'!D23</f>
        <v>0</v>
      </c>
      <c r="D11">
        <f>'Form D.3'!E23</f>
        <v>0</v>
      </c>
      <c r="E11">
        <f>'Form D.3'!F23</f>
        <v>0</v>
      </c>
    </row>
    <row r="12" spans="1:13" x14ac:dyDescent="0.25">
      <c r="A12" s="4">
        <v>45992</v>
      </c>
      <c r="B12">
        <f>'Form D.3'!C24</f>
        <v>0</v>
      </c>
      <c r="C12">
        <f>'Form D.3'!D24</f>
        <v>0</v>
      </c>
      <c r="D12">
        <f>'Form D.3'!E24</f>
        <v>0</v>
      </c>
      <c r="E12">
        <f>'Form D.3'!F24</f>
        <v>0</v>
      </c>
    </row>
    <row r="13" spans="1:13" x14ac:dyDescent="0.25">
      <c r="A13" s="4">
        <v>46023</v>
      </c>
      <c r="B13">
        <f>'Form D.3'!C25</f>
        <v>0</v>
      </c>
      <c r="C13">
        <f>'Form D.3'!D25</f>
        <v>0</v>
      </c>
      <c r="D13">
        <f>'Form D.3'!E25</f>
        <v>0</v>
      </c>
      <c r="E13">
        <f>'Form D.3'!F25</f>
        <v>0</v>
      </c>
    </row>
    <row r="14" spans="1:13" x14ac:dyDescent="0.25">
      <c r="A14" s="4">
        <v>46054</v>
      </c>
      <c r="B14">
        <f>'Form D.3'!C26</f>
        <v>0</v>
      </c>
      <c r="C14">
        <f>'Form D.3'!D26</f>
        <v>0</v>
      </c>
      <c r="D14">
        <f>'Form D.3'!E26</f>
        <v>0</v>
      </c>
      <c r="E14">
        <f>'Form D.3'!F26</f>
        <v>0</v>
      </c>
    </row>
    <row r="15" spans="1:13" x14ac:dyDescent="0.25">
      <c r="A15" t="s">
        <v>72</v>
      </c>
      <c r="B15">
        <f>AVERAGE(B3:B14)</f>
        <v>0</v>
      </c>
      <c r="C15">
        <f t="shared" ref="C15:E15" si="0">AVERAGE(C3:C14)</f>
        <v>0</v>
      </c>
      <c r="D15">
        <f t="shared" si="0"/>
        <v>0</v>
      </c>
      <c r="E15">
        <f t="shared" si="0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F252C-DE43-4AD6-BE78-436DB9D8BF4D}">
  <sheetPr codeName="Sheet3"/>
  <dimension ref="A1:A66"/>
  <sheetViews>
    <sheetView workbookViewId="0">
      <selection activeCell="S10" sqref="S10"/>
    </sheetView>
  </sheetViews>
  <sheetFormatPr defaultRowHeight="15" x14ac:dyDescent="0.25"/>
  <cols>
    <col min="1" max="1" width="41.85546875" bestFit="1" customWidth="1"/>
  </cols>
  <sheetData>
    <row r="1" spans="1:1" x14ac:dyDescent="0.25">
      <c r="A1" s="6" t="s">
        <v>1</v>
      </c>
    </row>
    <row r="2" spans="1:1" x14ac:dyDescent="0.25">
      <c r="A2" s="7" t="s">
        <v>7</v>
      </c>
    </row>
    <row r="3" spans="1:1" x14ac:dyDescent="0.25">
      <c r="A3" s="8" t="s">
        <v>8</v>
      </c>
    </row>
    <row r="4" spans="1:1" x14ac:dyDescent="0.25">
      <c r="A4" s="9" t="s">
        <v>9</v>
      </c>
    </row>
    <row r="5" spans="1:1" x14ac:dyDescent="0.25">
      <c r="A5" s="10" t="s">
        <v>10</v>
      </c>
    </row>
    <row r="6" spans="1:1" x14ac:dyDescent="0.25">
      <c r="A6" s="11" t="s">
        <v>11</v>
      </c>
    </row>
    <row r="7" spans="1:1" x14ac:dyDescent="0.25">
      <c r="A7" s="12" t="s">
        <v>12</v>
      </c>
    </row>
    <row r="8" spans="1:1" x14ac:dyDescent="0.25">
      <c r="A8" s="8" t="s">
        <v>13</v>
      </c>
    </row>
    <row r="9" spans="1:1" x14ac:dyDescent="0.25">
      <c r="A9" s="7" t="s">
        <v>14</v>
      </c>
    </row>
    <row r="10" spans="1:1" x14ac:dyDescent="0.25">
      <c r="A10" s="8" t="s">
        <v>15</v>
      </c>
    </row>
    <row r="11" spans="1:1" x14ac:dyDescent="0.25">
      <c r="A11" s="7" t="s">
        <v>16</v>
      </c>
    </row>
    <row r="12" spans="1:1" x14ac:dyDescent="0.25">
      <c r="A12" s="9" t="s">
        <v>17</v>
      </c>
    </row>
    <row r="13" spans="1:1" x14ac:dyDescent="0.25">
      <c r="A13" s="7" t="s">
        <v>18</v>
      </c>
    </row>
    <row r="14" spans="1:1" x14ac:dyDescent="0.25">
      <c r="A14" s="12" t="s">
        <v>19</v>
      </c>
    </row>
    <row r="15" spans="1:1" x14ac:dyDescent="0.25">
      <c r="A15" s="8" t="s">
        <v>20</v>
      </c>
    </row>
    <row r="16" spans="1:1" x14ac:dyDescent="0.25">
      <c r="A16" s="13" t="s">
        <v>21</v>
      </c>
    </row>
    <row r="17" spans="1:1" x14ac:dyDescent="0.25">
      <c r="A17" s="7" t="s">
        <v>22</v>
      </c>
    </row>
    <row r="18" spans="1:1" x14ac:dyDescent="0.25">
      <c r="A18" s="9" t="s">
        <v>24</v>
      </c>
    </row>
    <row r="19" spans="1:1" x14ac:dyDescent="0.25">
      <c r="A19" s="12" t="s">
        <v>25</v>
      </c>
    </row>
    <row r="20" spans="1:1" x14ac:dyDescent="0.25">
      <c r="A20" s="9" t="s">
        <v>26</v>
      </c>
    </row>
    <row r="21" spans="1:1" x14ac:dyDescent="0.25">
      <c r="A21" s="7" t="s">
        <v>27</v>
      </c>
    </row>
    <row r="22" spans="1:1" x14ac:dyDescent="0.25">
      <c r="A22" s="9" t="s">
        <v>28</v>
      </c>
    </row>
    <row r="23" spans="1:1" x14ac:dyDescent="0.25">
      <c r="A23" s="7" t="s">
        <v>29</v>
      </c>
    </row>
    <row r="24" spans="1:1" x14ac:dyDescent="0.25">
      <c r="A24" s="8" t="s">
        <v>30</v>
      </c>
    </row>
    <row r="25" spans="1:1" x14ac:dyDescent="0.25">
      <c r="A25" s="14" t="s">
        <v>31</v>
      </c>
    </row>
    <row r="26" spans="1:1" x14ac:dyDescent="0.25">
      <c r="A26" s="7" t="s">
        <v>32</v>
      </c>
    </row>
    <row r="27" spans="1:1" x14ac:dyDescent="0.25">
      <c r="A27" s="7" t="s">
        <v>33</v>
      </c>
    </row>
    <row r="28" spans="1:1" x14ac:dyDescent="0.25">
      <c r="A28" s="7" t="s">
        <v>34</v>
      </c>
    </row>
    <row r="29" spans="1:1" x14ac:dyDescent="0.25">
      <c r="A29" s="9" t="s">
        <v>35</v>
      </c>
    </row>
    <row r="30" spans="1:1" x14ac:dyDescent="0.25">
      <c r="A30" s="7" t="s">
        <v>23</v>
      </c>
    </row>
    <row r="31" spans="1:1" x14ac:dyDescent="0.25">
      <c r="A31" s="14" t="s">
        <v>36</v>
      </c>
    </row>
    <row r="32" spans="1:1" x14ac:dyDescent="0.25">
      <c r="A32" s="7" t="s">
        <v>37</v>
      </c>
    </row>
    <row r="33" spans="1:1" x14ac:dyDescent="0.25">
      <c r="A33" s="11" t="s">
        <v>38</v>
      </c>
    </row>
    <row r="34" spans="1:1" x14ac:dyDescent="0.25">
      <c r="A34" s="12" t="s">
        <v>39</v>
      </c>
    </row>
    <row r="35" spans="1:1" x14ac:dyDescent="0.25">
      <c r="A35" s="7" t="s">
        <v>40</v>
      </c>
    </row>
    <row r="36" spans="1:1" x14ac:dyDescent="0.25">
      <c r="A36" s="9" t="s">
        <v>41</v>
      </c>
    </row>
    <row r="37" spans="1:1" ht="30" x14ac:dyDescent="0.25">
      <c r="A37" s="15" t="s">
        <v>42</v>
      </c>
    </row>
    <row r="38" spans="1:1" x14ac:dyDescent="0.25">
      <c r="A38" s="9" t="s">
        <v>43</v>
      </c>
    </row>
    <row r="39" spans="1:1" x14ac:dyDescent="0.25">
      <c r="A39" s="9" t="s">
        <v>44</v>
      </c>
    </row>
    <row r="40" spans="1:1" x14ac:dyDescent="0.25">
      <c r="A40" s="11" t="s">
        <v>45</v>
      </c>
    </row>
    <row r="41" spans="1:1" x14ac:dyDescent="0.25">
      <c r="A41" s="8" t="s">
        <v>46</v>
      </c>
    </row>
    <row r="42" spans="1:1" x14ac:dyDescent="0.25">
      <c r="A42" s="7" t="s">
        <v>47</v>
      </c>
    </row>
    <row r="43" spans="1:1" x14ac:dyDescent="0.25">
      <c r="A43" s="9" t="s">
        <v>48</v>
      </c>
    </row>
    <row r="44" spans="1:1" x14ac:dyDescent="0.25">
      <c r="A44" s="7" t="s">
        <v>49</v>
      </c>
    </row>
    <row r="45" spans="1:1" x14ac:dyDescent="0.25">
      <c r="A45" s="7" t="s">
        <v>50</v>
      </c>
    </row>
    <row r="46" spans="1:1" x14ac:dyDescent="0.25">
      <c r="A46" s="7" t="s">
        <v>51</v>
      </c>
    </row>
    <row r="47" spans="1:1" x14ac:dyDescent="0.25">
      <c r="A47" s="7" t="s">
        <v>52</v>
      </c>
    </row>
    <row r="48" spans="1:1" x14ac:dyDescent="0.25">
      <c r="A48" s="8" t="s">
        <v>53</v>
      </c>
    </row>
    <row r="49" spans="1:1" x14ac:dyDescent="0.25">
      <c r="A49" s="7" t="s">
        <v>54</v>
      </c>
    </row>
    <row r="50" spans="1:1" x14ac:dyDescent="0.25">
      <c r="A50" s="9" t="s">
        <v>55</v>
      </c>
    </row>
    <row r="51" spans="1:1" x14ac:dyDescent="0.25">
      <c r="A51" s="12" t="s">
        <v>56</v>
      </c>
    </row>
    <row r="52" spans="1:1" x14ac:dyDescent="0.25">
      <c r="A52" s="12" t="s">
        <v>57</v>
      </c>
    </row>
    <row r="53" spans="1:1" x14ac:dyDescent="0.25">
      <c r="A53" s="7" t="s">
        <v>58</v>
      </c>
    </row>
    <row r="54" spans="1:1" x14ac:dyDescent="0.25">
      <c r="A54" s="7" t="s">
        <v>59</v>
      </c>
    </row>
    <row r="55" spans="1:1" x14ac:dyDescent="0.25">
      <c r="A55" s="8" t="s">
        <v>60</v>
      </c>
    </row>
    <row r="56" spans="1:1" x14ac:dyDescent="0.25">
      <c r="A56" s="12" t="s">
        <v>61</v>
      </c>
    </row>
    <row r="57" spans="1:1" x14ac:dyDescent="0.25">
      <c r="A57" s="9" t="s">
        <v>62</v>
      </c>
    </row>
    <row r="58" spans="1:1" x14ac:dyDescent="0.25">
      <c r="A58" s="9" t="s">
        <v>63</v>
      </c>
    </row>
    <row r="59" spans="1:1" x14ac:dyDescent="0.25">
      <c r="A59" s="8" t="s">
        <v>64</v>
      </c>
    </row>
    <row r="60" spans="1:1" x14ac:dyDescent="0.25">
      <c r="A60" s="11" t="s">
        <v>65</v>
      </c>
    </row>
    <row r="61" spans="1:1" x14ac:dyDescent="0.25">
      <c r="A61" s="8" t="s">
        <v>66</v>
      </c>
    </row>
    <row r="62" spans="1:1" x14ac:dyDescent="0.25">
      <c r="A62" s="9" t="s">
        <v>67</v>
      </c>
    </row>
    <row r="63" spans="1:1" x14ac:dyDescent="0.25">
      <c r="A63" s="7" t="s">
        <v>68</v>
      </c>
    </row>
    <row r="64" spans="1:1" x14ac:dyDescent="0.25">
      <c r="A64" s="7" t="s">
        <v>69</v>
      </c>
    </row>
    <row r="65" spans="1:1" x14ac:dyDescent="0.25">
      <c r="A65" s="7" t="s">
        <v>70</v>
      </c>
    </row>
    <row r="66" spans="1:1" x14ac:dyDescent="0.25">
      <c r="A66" s="16" t="s">
        <v>71</v>
      </c>
    </row>
  </sheetData>
  <sortState xmlns:xlrd2="http://schemas.microsoft.com/office/spreadsheetml/2017/richdata2" ref="A2:A66">
    <sortCondition ref="A1:A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D.3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2026-04-07T22:54:43Z</dcterms:created>
  <dcterms:modified xsi:type="dcterms:W3CDTF">2026-04-07T22:55:06Z</dcterms:modified>
</cp:coreProperties>
</file>